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Users\imaksvytiene\Desktop\Sakiu r. sav. 2025–2027 m. strateginio veiklos pl. 2025 m. vykdymo ataskaita_2026_05_22_Nr. T-112\"/>
    </mc:Choice>
  </mc:AlternateContent>
  <xr:revisionPtr revIDLastSave="0" documentId="8_{95818E4C-CBA7-45C2-9E0D-BF5A6CED8DF0}" xr6:coauthVersionLast="47" xr6:coauthVersionMax="47" xr10:uidLastSave="{00000000-0000-0000-0000-000000000000}"/>
  <bookViews>
    <workbookView xWindow="870" yWindow="0" windowWidth="23805" windowHeight="16605" xr2:uid="{00000000-000D-0000-FFFF-FFFF00000000}"/>
  </bookViews>
  <sheets>
    <sheet name="Planas" sheetId="2" r:id="rId1"/>
    <sheet name="Rodikliai" sheetId="3" r:id="rId2"/>
  </sheets>
  <definedNames>
    <definedName name="_xlnm.Print_Titles" localSheetId="0">Planas!$6:$8</definedName>
    <definedName name="_xlnm.Print_Titles" localSheetId="1">Rodikliai!$4:$6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4" i="2" l="1"/>
  <c r="C41" i="2"/>
  <c r="C39" i="2" s="1"/>
  <c r="C52" i="2" s="1"/>
  <c r="D12" i="2"/>
  <c r="E12" i="2"/>
  <c r="D15" i="2"/>
  <c r="E15" i="2"/>
  <c r="D23" i="2"/>
  <c r="D22" i="2" s="1"/>
  <c r="E23" i="2"/>
  <c r="E22" i="2" s="1"/>
  <c r="D29" i="2"/>
  <c r="D26" i="2" s="1"/>
  <c r="E29" i="2"/>
  <c r="E26" i="2" s="1"/>
  <c r="D34" i="2"/>
  <c r="D31" i="2" s="1"/>
  <c r="E34" i="2"/>
  <c r="E31" i="2" s="1"/>
  <c r="D39" i="2"/>
  <c r="D52" i="2" s="1"/>
  <c r="D10" i="2" l="1"/>
  <c r="E10" i="2"/>
  <c r="E9" i="2"/>
  <c r="D9" i="2"/>
</calcChain>
</file>

<file path=xl/sharedStrings.xml><?xml version="1.0" encoding="utf-8"?>
<sst xmlns="http://schemas.openxmlformats.org/spreadsheetml/2006/main" count="335" uniqueCount="217">
  <si>
    <t>Kodas</t>
  </si>
  <si>
    <t>Pavadinimas</t>
  </si>
  <si>
    <t>Vykdytojas</t>
  </si>
  <si>
    <t>Planuotos lėšos</t>
  </si>
  <si>
    <t>Panaudotos lėšos</t>
  </si>
  <si>
    <t>Poveikio /Rezultato /Veiklos efektyvumo</t>
  </si>
  <si>
    <t>Rodiklis</t>
  </si>
  <si>
    <t>Mato vnt.</t>
  </si>
  <si>
    <t>2025</t>
  </si>
  <si>
    <t>Pastaba</t>
  </si>
  <si>
    <t>Planas</t>
  </si>
  <si>
    <t>Faktas</t>
  </si>
  <si>
    <t>001</t>
  </si>
  <si>
    <t>Teritorijų vystymo ir ekonominės aplinkos gerinimo programa</t>
  </si>
  <si>
    <t>Ūkio ir investicijų skyrius</t>
  </si>
  <si>
    <t>001-01 (T)</t>
  </si>
  <si>
    <t>Užtikrinti savivaldybės teritorijų vystymosi kryptingumą, jų prieinamumą ir atitiktį gyventojų poreikiams</t>
  </si>
  <si>
    <t>Ūkio ir investicijų skyrius; Architektūros ir urbanistikos skyrius</t>
  </si>
  <si>
    <t>Gyventojų, teigiamai vertinančių gyvenamosios aplinkos kokybę, dalis, proc.</t>
  </si>
  <si>
    <t>proc.</t>
  </si>
  <si>
    <t>90,00</t>
  </si>
  <si>
    <t>0,00</t>
  </si>
  <si>
    <t>Savivaldybės aplinkosaugos reitingas, balai</t>
  </si>
  <si>
    <t>balai</t>
  </si>
  <si>
    <t>35,00</t>
  </si>
  <si>
    <t>40,72</t>
  </si>
  <si>
    <t>001-01-01 (TP)</t>
  </si>
  <si>
    <t>Kryptingo ir pagrįsto teritorijų planavimo užtikrinimas</t>
  </si>
  <si>
    <t>Architektūros ir urbanistikos skyrius</t>
  </si>
  <si>
    <t>Šakių rajono savivaldybės dalis, padengta savivaldybės ir vietovės lygmens teritorijų planavimo dokumentais, proc.</t>
  </si>
  <si>
    <t>50,00</t>
  </si>
  <si>
    <t>Išplėstų GIS posistemių skaičius</t>
  </si>
  <si>
    <t>vnt.</t>
  </si>
  <si>
    <t>400,00</t>
  </si>
  <si>
    <t>561,00</t>
  </si>
  <si>
    <t>001-01-02 (TP)</t>
  </si>
  <si>
    <t>Gyvenamųjų teritorijų plėtra ir atitikties gyventojų poreikiams didinimas</t>
  </si>
  <si>
    <t>Modernizuotų (rekonstruotų) ir gyventojų poreikiams pritaikytų viešųjų teritorijų ir viešosios paskirties pastatų skaičius</t>
  </si>
  <si>
    <t>10,00</t>
  </si>
  <si>
    <t>9,00</t>
  </si>
  <si>
    <t>001-01-03 (TP)</t>
  </si>
  <si>
    <t>Energijos gamybos, tiekimo ir vartojimo efektyvumo didinimas</t>
  </si>
  <si>
    <t>Metinis sutaupytas energijos kiekio pokytis, proc.</t>
  </si>
  <si>
    <t>62,20</t>
  </si>
  <si>
    <t>30,00</t>
  </si>
  <si>
    <t>Renovuotų arba naujai įrengtų energijos gamybos ir tiekimo pajėgumų apimtis, mW</t>
  </si>
  <si>
    <t>mW</t>
  </si>
  <si>
    <t>1 112,09</t>
  </si>
  <si>
    <t>001-01-04 (TP)</t>
  </si>
  <si>
    <t>Aplinkotvarkos ir atliekų tvarkymo sistemos gerinimas</t>
  </si>
  <si>
    <t>Atliekų tenkančių vienam gyventojui kiekis</t>
  </si>
  <si>
    <t>kg</t>
  </si>
  <si>
    <t>347,00</t>
  </si>
  <si>
    <t>329,00</t>
  </si>
  <si>
    <t>001-01-05 (TP)</t>
  </si>
  <si>
    <t>Vandentvarkos infrastruktūros vystymas</t>
  </si>
  <si>
    <t>Prisijungusių, turinčių galimybę prisijungti prie centralizuotų geriamojo vandens tiekimo ir nuotekų tvarkymo tinklų gyventojų (g.e.) dalis, proc.</t>
  </si>
  <si>
    <t>65,00</t>
  </si>
  <si>
    <t>001-01-06 (TP)</t>
  </si>
  <si>
    <t>Ekosistemų išsaugojimas ir pusiausvyros palaikymas</t>
  </si>
  <si>
    <t>Biologinei įvairovei tinkamos teritorijos plotas, ha</t>
  </si>
  <si>
    <t>ha</t>
  </si>
  <si>
    <t>135,00</t>
  </si>
  <si>
    <t>001-01-07 (RE)/(PP)/(TP)</t>
  </si>
  <si>
    <t>Teritorinio vystymosi užtikrinimas įgyvendinant projektus</t>
  </si>
  <si>
    <t>Projektų, kurių rezultatai pasiekti laiku ir nustatyta apimtimi dalis, proc.</t>
  </si>
  <si>
    <t>59,40</t>
  </si>
  <si>
    <t>001-01-08 (TP)</t>
  </si>
  <si>
    <t>Savivaldybių aplinkos apsaugos rėmimo specialiosios programos priemonių įgyvendinimas</t>
  </si>
  <si>
    <t>Laiku ir nustatyta apimtimi įgyvendintų priemonių dalis, proc.</t>
  </si>
  <si>
    <t>80,00</t>
  </si>
  <si>
    <t>001-02 (T)</t>
  </si>
  <si>
    <t>Formuoti šiuolaikinę susisiekimo infrastruktūrą</t>
  </si>
  <si>
    <t>Gyventojų, teigiamai vertinančių savivaldybės susisiekimo sistemą, dalis, proc.</t>
  </si>
  <si>
    <t>45,00</t>
  </si>
  <si>
    <t>47,00</t>
  </si>
  <si>
    <t>001-02-01 (TP)</t>
  </si>
  <si>
    <t>Kelių ir gatvių kokybės užtikrinimas</t>
  </si>
  <si>
    <t>Sutaisytų vietinės reikšmės kelių (gatvių) su patobulintomis dangomis ruožų ir bendro vietinės reikšmės kelių su patobulinta danga tinklo santykis, proc.</t>
  </si>
  <si>
    <t>5,00</t>
  </si>
  <si>
    <t>2,00</t>
  </si>
  <si>
    <t>Nutiestų, rekonstruotų vietinės reikšmės kelių (gatvių) su patobulintomis dangomis ruožų ir bendro vietinės reikšmės kelių su patobulinta danga tinklo santykis, proc.</t>
  </si>
  <si>
    <t>0,90</t>
  </si>
  <si>
    <t>001-02-02 (TP)</t>
  </si>
  <si>
    <t>Darnaus judumo elementų diegimas ir plėtra</t>
  </si>
  <si>
    <t>Individualių lengvųjų automobilių skaičius (neskaičiuojant elektromobilių), tenkantis 1000 gyventojų, vnt.</t>
  </si>
  <si>
    <t>500,00</t>
  </si>
  <si>
    <t>673,00</t>
  </si>
  <si>
    <t>001-03 (T)</t>
  </si>
  <si>
    <t>Plėtoti verslo ir žemės ūkio skatinimo įrankius, paslaugų verslui ir ūkininkavimui pasiūlą ir aktualumą</t>
  </si>
  <si>
    <t>Šakių turizmo ir verslo informacijos centras</t>
  </si>
  <si>
    <t>Savivaldybėje sukuriama pridėtinė vertė (gamybos sąnaudomis), mln. Eur</t>
  </si>
  <si>
    <t>mln Eur</t>
  </si>
  <si>
    <t>102,59</t>
  </si>
  <si>
    <t>98,71</t>
  </si>
  <si>
    <t>001-03-01 (TP)</t>
  </si>
  <si>
    <t>Verslumo ir ekonominio aktyvumo skatinimas</t>
  </si>
  <si>
    <t>Įmonių ir fizinių asmenų, tenkančių 1000 gyventojų, skaičius, vnt.</t>
  </si>
  <si>
    <t>185,89</t>
  </si>
  <si>
    <t>70,15</t>
  </si>
  <si>
    <t>001-03-02 (TP)</t>
  </si>
  <si>
    <t>Sąveikos su verslo subjektais ir pagalbos prioritetinėms ekonomikos sritims plėtra</t>
  </si>
  <si>
    <t>Šakių turizmo ir verslo informacijos centras; Žemės ūkio ir kaimo reikalų skyrius</t>
  </si>
  <si>
    <t>Įgyvendintų paramos ir paslaugų verslui priemonių skaičius, vnt.</t>
  </si>
  <si>
    <t>6,00</t>
  </si>
  <si>
    <t>001-03-03 (RE)</t>
  </si>
  <si>
    <t>Prielaidų investicijų pritraukimui į savivaldybę formavimas</t>
  </si>
  <si>
    <t>Materialinių investicijų dydis, mln. Eur</t>
  </si>
  <si>
    <t>309,00</t>
  </si>
  <si>
    <t>40,58</t>
  </si>
  <si>
    <t>Tiesioginių užsienio investicijų dydis, mln. Eur</t>
  </si>
  <si>
    <t>19,55</t>
  </si>
  <si>
    <t>18,39</t>
  </si>
  <si>
    <t>001-04 (T)</t>
  </si>
  <si>
    <t>Suformuoti infrastruktūrines prielaidas verslo steigimuisi ir plėtrai</t>
  </si>
  <si>
    <t>Žemės ūkio ir kaimo reikalų skyrius</t>
  </si>
  <si>
    <t>Vietos vienetų skaičiaus metinis pokytis, proc.</t>
  </si>
  <si>
    <t>7,39</t>
  </si>
  <si>
    <t>2,82</t>
  </si>
  <si>
    <t>001-04-01 (TP)</t>
  </si>
  <si>
    <t>Pramonės ir komercinių teritorijų vystymas</t>
  </si>
  <si>
    <t>Pramonės ir komercinei veiklai pritaikytų naujų teritorijų dydis, ha</t>
  </si>
  <si>
    <t>3,00</t>
  </si>
  <si>
    <t>001-04-02 (TP)/(PP)</t>
  </si>
  <si>
    <t>Ūkininkavimui būtinų infrastruktūrinių prielaidų užtikrinimas</t>
  </si>
  <si>
    <t>Atnaujintų melioracijos sistemų (griovių) dalis nuo visų melioracijos sistemų, proc.</t>
  </si>
  <si>
    <t>8,20</t>
  </si>
  <si>
    <t>3,41</t>
  </si>
  <si>
    <t>001-04-03 (TP)/(RE)</t>
  </si>
  <si>
    <t>Turizmo verslo vystymui palankios aplinkos formavimas</t>
  </si>
  <si>
    <t>Turistų skaičius, asm.</t>
  </si>
  <si>
    <t>asm</t>
  </si>
  <si>
    <t>3 320,00</t>
  </si>
  <si>
    <t>2 194,00</t>
  </si>
  <si>
    <t>Naujų turizmo traukos ir paslaugų objektų skaičius, vnt.</t>
  </si>
  <si>
    <t>1. savivaldybės biudžetas</t>
  </si>
  <si>
    <t>1.1. SB</t>
  </si>
  <si>
    <t>savivaldybės biudžeto lėšos</t>
  </si>
  <si>
    <t>1.2. SB (PĮ; KTP)</t>
  </si>
  <si>
    <t>biudžetinių įstaigų pajamos/įmokos</t>
  </si>
  <si>
    <t>1.3. SB (VB D)</t>
  </si>
  <si>
    <t>valstybės tikslinė dotacija</t>
  </si>
  <si>
    <t>1.4.  SB (KPP)</t>
  </si>
  <si>
    <t>Kelių priežiūros lėšos</t>
  </si>
  <si>
    <t>1.5. SB (SP)</t>
  </si>
  <si>
    <t>savivaldybės banko paskola</t>
  </si>
  <si>
    <t>1.6. SB (AA)</t>
  </si>
  <si>
    <t>Savivaldybės biudžeto (Gamtos lėšos)</t>
  </si>
  <si>
    <t>1.7. SB (ES)</t>
  </si>
  <si>
    <t>į rajono savivaldybės biudžetą įeinančios ES paramos lėšos.</t>
  </si>
  <si>
    <t>1.8. SB (VB)</t>
  </si>
  <si>
    <t>į rajono savivaldybės biudžetą įeinančios nacionalinio biudžeto (bendrojo finansavimo, valstybės investicijų programos (VIP) ir  kt.) lėšos.</t>
  </si>
  <si>
    <t>1.9. ES ir kt.</t>
  </si>
  <si>
    <t>ES ir kitos tarptautinės finansinės paramos bei bendrojo finansavimo lėšos planuojamos į rajono savivaldybės biudžetą įeinančios ir apskaitomos atskirose sąskaitose</t>
  </si>
  <si>
    <t>ES</t>
  </si>
  <si>
    <t>2. ES ir kitos tarptautinės finansinės paramos lėšos</t>
  </si>
  <si>
    <t>VB</t>
  </si>
  <si>
    <t>3*. Nacionalinio biudžeto (bendrojo finansavimo, valstybės investicijų programos (VIP) ir  kt.) lėšos;</t>
  </si>
  <si>
    <t>IŠ VISO programai finansuoti pagal finansavimo šaltinius:</t>
  </si>
  <si>
    <t>Teritorijų vystymo ir ekonominės aplinkos gerinimo programa  (kodas 001)</t>
  </si>
  <si>
    <t>Šakių rajono savivaldybės 2025–2027 m. strateginio veiklos plano 2025 metų vykdymo ataskaitos</t>
  </si>
  <si>
    <t>1 priedas</t>
  </si>
  <si>
    <t xml:space="preserve">001 Programos uždaviniai, priemonės ir jų stebėsenos rodikliai					</t>
  </si>
  <si>
    <t>Šakių rajono savivaldybės 2025–2027 m. strateginio veiklos plano 2025 metų vykdymo ataskaita</t>
  </si>
  <si>
    <t>Stebėsenos rodiklio kodas</t>
  </si>
  <si>
    <t xml:space="preserve"> E-001-01-01</t>
  </si>
  <si>
    <t xml:space="preserve"> E-001-01-02</t>
  </si>
  <si>
    <t>R-001-01-01-01</t>
  </si>
  <si>
    <t>R-001-01-01-02</t>
  </si>
  <si>
    <t>R-001-01-02-01</t>
  </si>
  <si>
    <t>R-001-01-03-01</t>
  </si>
  <si>
    <t>R-001-01-03-02</t>
  </si>
  <si>
    <t>R-001-01-04-01</t>
  </si>
  <si>
    <t>R-001-01-05-01</t>
  </si>
  <si>
    <t>R-001-01-06-01</t>
  </si>
  <si>
    <t>R-001-01-07-01</t>
  </si>
  <si>
    <t>R-001-01-08-01</t>
  </si>
  <si>
    <t xml:space="preserve"> E-001-02-01</t>
  </si>
  <si>
    <t>R-001-02-01-01</t>
  </si>
  <si>
    <t>R-001-02-01-02</t>
  </si>
  <si>
    <t>R-001-02-02-01</t>
  </si>
  <si>
    <t>R-001-03-01-01</t>
  </si>
  <si>
    <t xml:space="preserve"> E-001-03-01</t>
  </si>
  <si>
    <t>R-001-03-02-01</t>
  </si>
  <si>
    <t>R-001-03-03-01</t>
  </si>
  <si>
    <t>R-001-03-03-02</t>
  </si>
  <si>
    <t>E-001-04-01</t>
  </si>
  <si>
    <t>R-001-04-01-01</t>
  </si>
  <si>
    <t>R-001-04-02-01</t>
  </si>
  <si>
    <t>R-001-04-03-01</t>
  </si>
  <si>
    <t>R-001-04-03-02</t>
  </si>
  <si>
    <t>Pagal LR aplinkos ministerijos Lietuvos savivaldybių aplinkosaugos reitingo 2025 m. metodologija Šakių rajono savivaldybės balai.</t>
  </si>
  <si>
    <t>2025 m. buvo pradėti  rengti Šakių miesto bei Šakių rajono bendrieji planai. 2026 m. numatoma baigti dokumentų rengimo darbus.</t>
  </si>
  <si>
    <t>Remiantis Architektūros ir urbanistikos skyriaus duomenimis</t>
  </si>
  <si>
    <t>Modernizuoti (rekonstruoti) ir gyventojų poreikiams pritaikyti viešųjų teritorijų ir viešosios paskirties 9 pastatai.</t>
  </si>
  <si>
    <t>Sutaupyta energijos rekonstravus 6 namus.</t>
  </si>
  <si>
    <t>Šakių rajono savivaldybės Ūkio ir investicijų skyriaus duomenimis.</t>
  </si>
  <si>
    <t>Atliekų surinkta mažiau, nei buvo planuota.</t>
  </si>
  <si>
    <t>UAB Šakių vandenys duomenimis</t>
  </si>
  <si>
    <t>2025 m. buvo panaudota mažiau lėšų nei planuota, dėl to, jog dalyje projektų nebuvo pilnai įgyvendinti suplanuoti etapai ir veiklos. Kai kuriuose projektuose nebuvo atliktos viešųjų pirkimų procedūros, todėl neįvyko planuoti pirkimai. Socialinių dirbtuvių projekto buvo atsisakyta ir jis išbrauktas iš socialinio žemėlapio. Paliatyvios pagalbos skyriaus projekte 2025 m. nebuvo įsigyta rangos darbai, dėl neįvykusių viešųjų pirkimų procedūrų. Taip pat neįvyko rangos darbų pirkimai visos dienos mokyklų projektuose. Vandentvarkos projekte rangos darbų apimtis buvo mažesnė nei planuota dėl netinkamų oro sąlygų, ribojusių darbų vykdymą.</t>
  </si>
  <si>
    <t>Nepanaudotų lėšų suma perkelta i 2026 m. kaip likutis, nes programa tęstinė.</t>
  </si>
  <si>
    <t>Šakių rajono savivaldybės 2025 m. gyventojų apklausos duomenys.</t>
  </si>
  <si>
    <t>2025 m. Šakių rajono savivaldybės Ūkio ir investicijų skyriaus duomenimis nutiestų, rekonstruotų vietinės reikšmės kelių (gatvių) su patobulintomis dangomis 3,9 km.
Sutaisytų vietinės reikšmės kelių (gatvių) su patobulintomis dangomis ruožų  ir bendro tokių kelių tinklo santykis parodo, kokia dalis viso vietinės reikšmės kelių su patobulinta danga yra atnaujinta ar suremontuota. Šis rodiklis leidžia vertinti kelių infrastruktūros priežiūros lygį, atnaujinimo tempą ir savivaldybės pastangas gerinti susisiekimo kokybę bei saugumą.</t>
  </si>
  <si>
    <t>2025 m. Šakių rajono savivaldybės Ūkio ir investicijų skyriaus duomenimis nutiestų, rekonstruotų vietinės reikšmės kelių (gatvių) su patobulintomis dangomis 1,9 km.
Nutiestų ir rekonstruotų vietinės reikšmės kelių (gatvių) su patobulintomis dangomis ruožų ir bendro tokių kelių tinklo santykis parodo, kokia dalis viso tinklo buvo naujai įrengta arba iš esmės atnaujinta. Šis rodiklis leidžia įvertinti kelių infrastruktūros plėtros ir modernizavimo mastą, investicijų efektyvumą bei savivaldybės pastangas gerinti susisiekimo kokybę ir prieinamumą.</t>
  </si>
  <si>
    <t>Apskaičiuota remiantis VDA duomenims</t>
  </si>
  <si>
    <t>Remiantis Architektūros ir urbanistikos skyriaus duomenimis pramonės ir komercinei veiklai pritaikytų naujų teritorijų nebuvo</t>
  </si>
  <si>
    <t>Visos esančios melioracijos sistemos (griovių) duomenys gaunami iš Valstybės įmonės Žemės ūkio duomenų centro „Dėl melioruotos žemės ir melioracijos statinių apskaitos duomenų pateikimo“ ataskaitos.</t>
  </si>
  <si>
    <t xml:space="preserve">Duomenys neatitinka planinių, nes pasikeitė skaičiavimo duomenų bazė. (590+400+774)/ 24,716=70,15
</t>
  </si>
  <si>
    <t>VDA duomenys, 2024 m.</t>
  </si>
  <si>
    <t>E. turistas sistemos duomenimis.</t>
  </si>
  <si>
    <t>2025 m. Individualių lengvųjų automobilių (išskyrus elektromobilius) skaičius, tenkantis 1000 gyventojų, buvo didesnis, pagal VšĮ Regitros 2025 m. sausio 1 d. duomenis Šakių rajono savivaldybėje registruotų lengvųjų automobilių skaičių (16 777) ir 2025 m. gyventojų skaičių (24 942).</t>
  </si>
  <si>
    <t>2024 m. VDA duomenys.</t>
  </si>
  <si>
    <t>biudžetiniams metams</t>
  </si>
  <si>
    <t xml:space="preserve"> biudžetiniams metams</t>
  </si>
  <si>
    <t>VB ir kitos tarptautinės finansinės paramos bei bendrojo finansavimo lėšų: į rajono savivaldybės biudžetą įeinančios ir apskaitomos atskirose sąskaitose</t>
  </si>
  <si>
    <t xml:space="preserve">1.10. VB ir kt. lėšos </t>
  </si>
  <si>
    <t>Iš jų: Regioninė pažangos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</si>
</sst>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27]#,##0.00;\-#,##0.00;&quot;&quot;"/>
  </numFmts>
  <fonts count="4" x14ac:knownFonts="1">
    <font>
      <sz val="11"/>
      <color rgb="FF000000"/>
      <name val="Calibri"/>
      <family val="2"/>
    </font>
    <font>
      <sz val="11"/>
      <color rgb="FF000000"/>
      <name val="Calibri"/>
      <family val="2"/>
    </font>
    <font>
      <b/>
      <sz val="18"/>
      <color rgb="FF000000"/>
      <name val="Times New Roman"/>
      <family val="1"/>
    </font>
    <font>
      <sz val="18"/>
      <color rgb="FF000000"/>
      <name val="Times New Roman"/>
      <family val="1"/>
    </font>
  </fonts>
  <fills count="7">
    <fill>
      <patternFill patternType="none"/>
    </fill>
    <fill>
      <patternFill patternType="gray125"/>
    </fill>
    <fill>
      <patternFill patternType="none">
        <fgColor rgb="FF000000"/>
        <bgColor rgb="FF000000"/>
      </patternFill>
    </fill>
    <fill>
      <patternFill patternType="solid">
        <fgColor rgb="FFEBEBEB"/>
        <bgColor rgb="FFEBEBEB"/>
      </patternFill>
    </fill>
    <fill>
      <patternFill patternType="solid">
        <fgColor rgb="FFF2F5AD"/>
        <bgColor rgb="FFF2F5AD"/>
      </patternFill>
    </fill>
    <fill>
      <patternFill patternType="solid">
        <fgColor rgb="FFD7EC8A"/>
        <bgColor rgb="FFD7EC8A"/>
      </patternFill>
    </fill>
    <fill>
      <patternFill patternType="solid">
        <fgColor rgb="FFFEDFDF"/>
        <bgColor rgb="FFFEDFDF"/>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medium">
        <color rgb="FF000000"/>
      </bottom>
      <diagonal/>
    </border>
  </borders>
  <cellStyleXfs count="2">
    <xf numFmtId="0" fontId="0" fillId="0" borderId="0" applyBorder="0"/>
    <xf numFmtId="0" fontId="1" fillId="2" borderId="0" applyBorder="0"/>
  </cellStyleXfs>
  <cellXfs count="83">
    <xf numFmtId="0" fontId="0" fillId="0" borderId="0" xfId="0"/>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0" borderId="0" xfId="0" applyFont="1" applyAlignment="1">
      <alignment vertical="center" wrapText="1"/>
    </xf>
    <xf numFmtId="0" fontId="2" fillId="0" borderId="6" xfId="0" applyFont="1" applyBorder="1" applyAlignment="1">
      <alignment horizontal="center" vertical="center" wrapText="1" readingOrder="1"/>
    </xf>
    <xf numFmtId="0" fontId="2" fillId="0" borderId="1" xfId="0" applyFont="1" applyBorder="1" applyAlignment="1">
      <alignment horizontal="center" vertical="center" wrapText="1" readingOrder="1"/>
    </xf>
    <xf numFmtId="0" fontId="2" fillId="6" borderId="5" xfId="0" applyFont="1" applyFill="1" applyBorder="1" applyAlignment="1" applyProtection="1">
      <alignment vertical="center" wrapText="1" readingOrder="1"/>
      <protection locked="0"/>
    </xf>
    <xf numFmtId="0" fontId="2" fillId="6" borderId="6" xfId="0" applyFont="1" applyFill="1" applyBorder="1" applyAlignment="1" applyProtection="1">
      <alignment vertical="center" wrapText="1" readingOrder="1"/>
      <protection locked="0"/>
    </xf>
    <xf numFmtId="0" fontId="2" fillId="6" borderId="6" xfId="0" applyFont="1" applyFill="1" applyBorder="1" applyAlignment="1" applyProtection="1">
      <alignment horizontal="left" vertical="center" wrapText="1" readingOrder="1"/>
      <protection locked="0"/>
    </xf>
    <xf numFmtId="164" fontId="2" fillId="6" borderId="6" xfId="0" applyNumberFormat="1" applyFont="1" applyFill="1" applyBorder="1" applyAlignment="1">
      <alignment horizontal="right" vertical="center" wrapText="1" readingOrder="1"/>
    </xf>
    <xf numFmtId="0" fontId="2" fillId="5" borderId="5" xfId="0" applyFont="1" applyFill="1" applyBorder="1" applyAlignment="1" applyProtection="1">
      <alignment vertical="center" wrapText="1" readingOrder="1"/>
      <protection locked="0"/>
    </xf>
    <xf numFmtId="0" fontId="2" fillId="5" borderId="6" xfId="0" applyFont="1" applyFill="1" applyBorder="1" applyAlignment="1" applyProtection="1">
      <alignment vertical="center" wrapText="1" readingOrder="1"/>
      <protection locked="0"/>
    </xf>
    <xf numFmtId="0" fontId="2" fillId="5" borderId="6" xfId="0" applyFont="1" applyFill="1" applyBorder="1" applyAlignment="1" applyProtection="1">
      <alignment horizontal="left" vertical="center" wrapText="1" readingOrder="1"/>
      <protection locked="0"/>
    </xf>
    <xf numFmtId="164" fontId="2" fillId="5" borderId="6" xfId="0" applyNumberFormat="1" applyFont="1" applyFill="1" applyBorder="1" applyAlignment="1">
      <alignment horizontal="right" vertical="center" wrapText="1" readingOrder="1"/>
    </xf>
    <xf numFmtId="0" fontId="2" fillId="5" borderId="6" xfId="0" applyFont="1" applyFill="1" applyBorder="1" applyAlignment="1" applyProtection="1">
      <alignment horizontal="center" vertical="center" wrapText="1" readingOrder="1"/>
      <protection locked="0"/>
    </xf>
    <xf numFmtId="0" fontId="2" fillId="5" borderId="6" xfId="0" applyFont="1" applyFill="1" applyBorder="1" applyAlignment="1" applyProtection="1">
      <alignment horizontal="right" vertical="center" wrapText="1" readingOrder="1"/>
      <protection locked="0"/>
    </xf>
    <xf numFmtId="0" fontId="2" fillId="5" borderId="7" xfId="0" applyFont="1" applyFill="1" applyBorder="1" applyAlignment="1" applyProtection="1">
      <alignment horizontal="left" vertical="center" wrapText="1" readingOrder="1"/>
      <protection locked="0"/>
    </xf>
    <xf numFmtId="0" fontId="3" fillId="0" borderId="8" xfId="0" applyFont="1" applyBorder="1" applyAlignment="1" applyProtection="1">
      <alignment vertical="center" wrapText="1" readingOrder="1"/>
      <protection locked="0"/>
    </xf>
    <xf numFmtId="0" fontId="3" fillId="0" borderId="1" xfId="0" applyFont="1" applyBorder="1" applyAlignment="1" applyProtection="1">
      <alignment vertical="center" wrapText="1" readingOrder="1"/>
      <protection locked="0"/>
    </xf>
    <xf numFmtId="0" fontId="3" fillId="0" borderId="1" xfId="0" applyFont="1" applyBorder="1" applyAlignment="1" applyProtection="1">
      <alignment horizontal="left" vertical="center" wrapText="1" readingOrder="1"/>
      <protection locked="0"/>
    </xf>
    <xf numFmtId="164" fontId="3" fillId="0" borderId="1" xfId="0" applyNumberFormat="1" applyFont="1" applyBorder="1" applyAlignment="1" applyProtection="1">
      <alignment horizontal="right" vertical="center" wrapText="1" readingOrder="1"/>
      <protection locked="0"/>
    </xf>
    <xf numFmtId="0" fontId="3" fillId="0" borderId="1" xfId="0" applyFont="1" applyBorder="1" applyAlignment="1" applyProtection="1">
      <alignment horizontal="center" vertical="center" wrapText="1" readingOrder="1"/>
      <protection locked="0"/>
    </xf>
    <xf numFmtId="0" fontId="3" fillId="0" borderId="1" xfId="0" applyFont="1" applyBorder="1" applyAlignment="1" applyProtection="1">
      <alignment horizontal="right" vertical="center" wrapText="1" readingOrder="1"/>
      <protection locked="0"/>
    </xf>
    <xf numFmtId="0" fontId="3" fillId="0" borderId="9" xfId="0" applyFont="1" applyBorder="1" applyAlignment="1" applyProtection="1">
      <alignment horizontal="left" vertical="center" wrapText="1" readingOrder="1"/>
      <protection locked="0"/>
    </xf>
    <xf numFmtId="0" fontId="3" fillId="4" borderId="5" xfId="0" applyFont="1" applyFill="1" applyBorder="1" applyAlignment="1" applyProtection="1">
      <alignment vertical="center" wrapText="1" readingOrder="1"/>
      <protection locked="0"/>
    </xf>
    <xf numFmtId="0" fontId="3" fillId="4" borderId="6" xfId="0" applyFont="1" applyFill="1" applyBorder="1" applyAlignment="1" applyProtection="1">
      <alignment vertical="center" wrapText="1" readingOrder="1"/>
      <protection locked="0"/>
    </xf>
    <xf numFmtId="0" fontId="3" fillId="4" borderId="6" xfId="0" applyFont="1" applyFill="1" applyBorder="1" applyAlignment="1" applyProtection="1">
      <alignment horizontal="left" vertical="center" wrapText="1" readingOrder="1"/>
      <protection locked="0"/>
    </xf>
    <xf numFmtId="164" fontId="3" fillId="4" borderId="6" xfId="0" applyNumberFormat="1" applyFont="1" applyFill="1" applyBorder="1" applyAlignment="1">
      <alignment horizontal="right" vertical="center" wrapText="1" readingOrder="1"/>
    </xf>
    <xf numFmtId="0" fontId="3" fillId="4" borderId="6" xfId="0" applyFont="1" applyFill="1" applyBorder="1" applyAlignment="1" applyProtection="1">
      <alignment horizontal="center" vertical="center" wrapText="1" readingOrder="1"/>
      <protection locked="0"/>
    </xf>
    <xf numFmtId="0" fontId="3" fillId="4" borderId="6" xfId="0" applyFont="1" applyFill="1" applyBorder="1" applyAlignment="1" applyProtection="1">
      <alignment horizontal="right" vertical="center" wrapText="1" readingOrder="1"/>
      <protection locked="0"/>
    </xf>
    <xf numFmtId="0" fontId="3" fillId="4" borderId="7" xfId="0" applyFont="1" applyFill="1" applyBorder="1" applyAlignment="1" applyProtection="1">
      <alignment horizontal="left" vertical="center" wrapText="1" readingOrder="1"/>
      <protection locked="0"/>
    </xf>
    <xf numFmtId="164" fontId="3" fillId="4" borderId="6" xfId="0" applyNumberFormat="1" applyFont="1" applyFill="1" applyBorder="1" applyAlignment="1" applyProtection="1">
      <alignment horizontal="right" vertical="center" wrapText="1" readingOrder="1"/>
      <protection locked="0"/>
    </xf>
    <xf numFmtId="0" fontId="3" fillId="0" borderId="2" xfId="0" applyFont="1" applyBorder="1" applyAlignment="1" applyProtection="1">
      <alignment vertical="center" wrapText="1" readingOrder="1"/>
      <protection locked="0"/>
    </xf>
    <xf numFmtId="0" fontId="3" fillId="0" borderId="3" xfId="0" applyFont="1" applyBorder="1" applyAlignment="1" applyProtection="1">
      <alignment vertical="center" wrapText="1" readingOrder="1"/>
      <protection locked="0"/>
    </xf>
    <xf numFmtId="0" fontId="3" fillId="0" borderId="3" xfId="0" applyFont="1" applyBorder="1" applyAlignment="1" applyProtection="1">
      <alignment horizontal="left" vertical="center" wrapText="1" readingOrder="1"/>
      <protection locked="0"/>
    </xf>
    <xf numFmtId="0" fontId="3" fillId="0" borderId="3" xfId="0" applyFont="1" applyBorder="1" applyAlignment="1" applyProtection="1">
      <alignment horizontal="center" vertical="center" wrapText="1" readingOrder="1"/>
      <protection locked="0"/>
    </xf>
    <xf numFmtId="0" fontId="3" fillId="0" borderId="3" xfId="0" applyFont="1" applyBorder="1" applyAlignment="1" applyProtection="1">
      <alignment horizontal="right" vertical="center" wrapText="1" readingOrder="1"/>
      <protection locked="0"/>
    </xf>
    <xf numFmtId="0" fontId="3" fillId="0" borderId="4" xfId="0" applyFont="1" applyBorder="1" applyAlignment="1" applyProtection="1">
      <alignment horizontal="left" vertical="center" wrapText="1" readingOrder="1"/>
      <protection locked="0"/>
    </xf>
    <xf numFmtId="0" fontId="3" fillId="2" borderId="0" xfId="0" applyFont="1" applyFill="1" applyAlignment="1" applyProtection="1">
      <alignment vertical="center" wrapText="1" readingOrder="1"/>
      <protection locked="0"/>
    </xf>
    <xf numFmtId="0" fontId="3" fillId="2" borderId="0" xfId="0" applyFont="1" applyFill="1" applyAlignment="1" applyProtection="1">
      <alignment horizontal="left" vertical="center" wrapText="1" readingOrder="1"/>
      <protection locked="0"/>
    </xf>
    <xf numFmtId="164" fontId="3" fillId="2" borderId="0" xfId="0" applyNumberFormat="1" applyFont="1" applyFill="1" applyAlignment="1" applyProtection="1">
      <alignment horizontal="right" vertical="center" wrapText="1" readingOrder="1"/>
      <protection locked="0"/>
    </xf>
    <xf numFmtId="0" fontId="3" fillId="2" borderId="0" xfId="0" applyFont="1" applyFill="1" applyAlignment="1" applyProtection="1">
      <alignment horizontal="center" vertical="center" wrapText="1" readingOrder="1"/>
      <protection locked="0"/>
    </xf>
    <xf numFmtId="0" fontId="3" fillId="2" borderId="0" xfId="0" applyFont="1" applyFill="1" applyAlignment="1" applyProtection="1">
      <alignment horizontal="right" vertical="center" wrapText="1" readingOrder="1"/>
      <protection locked="0"/>
    </xf>
    <xf numFmtId="0" fontId="3" fillId="2" borderId="0" xfId="0" applyFont="1" applyFill="1" applyAlignment="1">
      <alignment vertical="center" wrapText="1"/>
    </xf>
    <xf numFmtId="164" fontId="3" fillId="0" borderId="1" xfId="0" applyNumberFormat="1" applyFont="1" applyBorder="1" applyAlignment="1">
      <alignment horizontal="right" vertical="center" wrapText="1" readingOrder="1"/>
    </xf>
    <xf numFmtId="0" fontId="3" fillId="0" borderId="0" xfId="0" applyFont="1" applyBorder="1" applyAlignment="1" applyProtection="1">
      <alignment vertical="center" wrapText="1" readingOrder="1"/>
      <protection locked="0"/>
    </xf>
    <xf numFmtId="0" fontId="3" fillId="0" borderId="0" xfId="0" applyFont="1" applyBorder="1" applyAlignment="1" applyProtection="1">
      <alignment horizontal="left" vertical="center" wrapText="1" readingOrder="1"/>
      <protection locked="0"/>
    </xf>
    <xf numFmtId="164" fontId="3" fillId="0" borderId="0" xfId="0" applyNumberFormat="1" applyFont="1" applyBorder="1" applyAlignment="1" applyProtection="1">
      <alignment horizontal="right" vertical="center" wrapText="1" readingOrder="1"/>
      <protection locked="0"/>
    </xf>
    <xf numFmtId="0" fontId="3" fillId="4" borderId="11" xfId="0" applyFont="1" applyFill="1" applyBorder="1" applyAlignment="1" applyProtection="1">
      <alignment vertical="center" wrapText="1" readingOrder="1"/>
      <protection locked="0"/>
    </xf>
    <xf numFmtId="0" fontId="3" fillId="4" borderId="12" xfId="0" applyFont="1" applyFill="1" applyBorder="1" applyAlignment="1" applyProtection="1">
      <alignment vertical="center" wrapText="1" readingOrder="1"/>
      <protection locked="0"/>
    </xf>
    <xf numFmtId="0" fontId="3" fillId="4" borderId="12" xfId="0" applyFont="1" applyFill="1" applyBorder="1" applyAlignment="1" applyProtection="1">
      <alignment horizontal="left" vertical="center" wrapText="1" readingOrder="1"/>
      <protection locked="0"/>
    </xf>
    <xf numFmtId="164" fontId="3" fillId="4" borderId="12" xfId="0" applyNumberFormat="1" applyFont="1" applyFill="1" applyBorder="1" applyAlignment="1">
      <alignment horizontal="right" vertical="center" wrapText="1" readingOrder="1"/>
    </xf>
    <xf numFmtId="0" fontId="2" fillId="3" borderId="13" xfId="0" applyFont="1" applyFill="1" applyBorder="1" applyAlignment="1" applyProtection="1">
      <alignment vertical="center" wrapText="1" readingOrder="1"/>
      <protection locked="0"/>
    </xf>
    <xf numFmtId="0" fontId="2" fillId="3" borderId="13" xfId="0" applyFont="1" applyFill="1" applyBorder="1" applyAlignment="1" applyProtection="1">
      <alignment horizontal="right" vertical="center" wrapText="1" readingOrder="1"/>
      <protection locked="0"/>
    </xf>
    <xf numFmtId="164" fontId="2" fillId="3" borderId="13" xfId="0" applyNumberFormat="1" applyFont="1" applyFill="1" applyBorder="1" applyAlignment="1">
      <alignment horizontal="right" vertical="center" wrapText="1" readingOrder="1"/>
    </xf>
    <xf numFmtId="0" fontId="3" fillId="0" borderId="10" xfId="0" applyFont="1" applyBorder="1" applyAlignment="1">
      <alignment vertical="center" wrapText="1" readingOrder="1"/>
    </xf>
    <xf numFmtId="164" fontId="3" fillId="0" borderId="10" xfId="0" applyNumberFormat="1" applyFont="1" applyBorder="1" applyAlignment="1">
      <alignment horizontal="right" vertical="center" wrapText="1" readingOrder="1"/>
    </xf>
    <xf numFmtId="14" fontId="3" fillId="2" borderId="0" xfId="0" applyNumberFormat="1" applyFont="1" applyFill="1" applyAlignment="1">
      <alignment vertical="center" wrapText="1"/>
    </xf>
    <xf numFmtId="0" fontId="2" fillId="6" borderId="14" xfId="0" applyFont="1" applyFill="1" applyBorder="1" applyAlignment="1" applyProtection="1">
      <alignment vertical="center" wrapText="1" readingOrder="1"/>
      <protection locked="0"/>
    </xf>
    <xf numFmtId="0" fontId="2" fillId="6" borderId="15" xfId="0" applyFont="1" applyFill="1" applyBorder="1" applyAlignment="1" applyProtection="1">
      <alignment vertical="center" wrapText="1" readingOrder="1"/>
      <protection locked="0"/>
    </xf>
    <xf numFmtId="0" fontId="2" fillId="6" borderId="15" xfId="0" applyFont="1" applyFill="1" applyBorder="1" applyAlignment="1" applyProtection="1">
      <alignment horizontal="left" vertical="center" wrapText="1" readingOrder="1"/>
      <protection locked="0"/>
    </xf>
    <xf numFmtId="0" fontId="2" fillId="6" borderId="15" xfId="0" applyFont="1" applyFill="1" applyBorder="1" applyAlignment="1" applyProtection="1">
      <alignment horizontal="center" vertical="center" wrapText="1" readingOrder="1"/>
      <protection locked="0"/>
    </xf>
    <xf numFmtId="0" fontId="2" fillId="6" borderId="15" xfId="0" applyFont="1" applyFill="1" applyBorder="1" applyAlignment="1" applyProtection="1">
      <alignment horizontal="right" vertical="center" wrapText="1" readingOrder="1"/>
      <protection locked="0"/>
    </xf>
    <xf numFmtId="0" fontId="2" fillId="6" borderId="16" xfId="0" applyFont="1" applyFill="1" applyBorder="1" applyAlignment="1" applyProtection="1">
      <alignment horizontal="left" vertical="center" wrapText="1" readingOrder="1"/>
      <protection locked="0"/>
    </xf>
    <xf numFmtId="0" fontId="2" fillId="0" borderId="10" xfId="0" applyFont="1" applyBorder="1" applyAlignment="1">
      <alignment horizontal="center" vertical="center" wrapText="1" readingOrder="1"/>
    </xf>
    <xf numFmtId="0" fontId="2" fillId="0" borderId="1" xfId="0" applyFont="1" applyBorder="1" applyAlignment="1">
      <alignment horizontal="center" vertical="center" wrapText="1" readingOrder="1"/>
    </xf>
    <xf numFmtId="0" fontId="2" fillId="2" borderId="0" xfId="1" applyFont="1" applyAlignment="1">
      <alignment horizontal="center" vertical="center" wrapText="1"/>
    </xf>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3" fillId="2" borderId="0" xfId="0" applyFont="1" applyFill="1" applyAlignment="1">
      <alignment horizontal="left" vertical="center" wrapText="1"/>
    </xf>
    <xf numFmtId="0" fontId="2" fillId="0" borderId="5" xfId="0" applyFont="1" applyBorder="1" applyAlignment="1">
      <alignment horizontal="center" vertical="center" wrapText="1" readingOrder="1"/>
    </xf>
    <xf numFmtId="0" fontId="2" fillId="0" borderId="8"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6" xfId="0" applyFont="1" applyBorder="1" applyAlignment="1">
      <alignment horizontal="center" vertical="center" wrapText="1" readingOrder="1"/>
    </xf>
    <xf numFmtId="0" fontId="2" fillId="0" borderId="3"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0" borderId="20" xfId="0" applyFont="1" applyBorder="1" applyAlignment="1">
      <alignment horizontal="center" vertical="center" wrapText="1" readingOrder="1"/>
    </xf>
    <xf numFmtId="0" fontId="3" fillId="0" borderId="0" xfId="0" applyFont="1" applyAlignment="1">
      <alignment horizontal="center" vertical="center" wrapText="1"/>
    </xf>
    <xf numFmtId="0" fontId="2" fillId="0" borderId="10" xfId="0" applyFont="1" applyBorder="1" applyAlignment="1">
      <alignment horizontal="center" vertical="center" wrapText="1" readingOrder="1"/>
    </xf>
    <xf numFmtId="0" fontId="2" fillId="0" borderId="10" xfId="0" applyFont="1" applyBorder="1" applyAlignment="1">
      <alignment horizontal="center" vertical="center" wrapText="1"/>
    </xf>
    <xf numFmtId="0" fontId="2" fillId="0" borderId="17" xfId="0" applyFont="1" applyBorder="1" applyAlignment="1">
      <alignment horizontal="center" vertical="center" wrapText="1" readingOrder="1"/>
    </xf>
    <xf numFmtId="0" fontId="2" fillId="0" borderId="18" xfId="0" applyFont="1" applyBorder="1" applyAlignment="1">
      <alignment horizontal="center" vertical="center" wrapText="1" readingOrder="1"/>
    </xf>
    <xf numFmtId="0" fontId="2" fillId="0" borderId="19" xfId="0" applyFont="1" applyBorder="1" applyAlignment="1">
      <alignment horizontal="center" vertical="center" wrapText="1" readingOrder="1"/>
    </xf>
  </cellXfs>
  <cellStyles count="2">
    <cellStyle name="Įprastas" xfId="0" builtinId="0"/>
    <cellStyle name="Įprastas 2" xfId="1" xr:uid="{2EB35699-04E9-4F52-9246-F8A2EA2399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3"/>
  <sheetViews>
    <sheetView tabSelected="1" zoomScale="60" zoomScaleNormal="60" workbookViewId="0">
      <selection activeCell="A3" sqref="A3"/>
    </sheetView>
  </sheetViews>
  <sheetFormatPr defaultColWidth="9.140625" defaultRowHeight="23.25" x14ac:dyDescent="0.25"/>
  <cols>
    <col min="1" max="1" width="37.140625" style="3" customWidth="1"/>
    <col min="2" max="2" width="94.28515625" style="3" customWidth="1"/>
    <col min="3" max="3" width="56.140625" style="3" customWidth="1"/>
    <col min="4" max="4" width="37.85546875" style="3" customWidth="1"/>
    <col min="5" max="5" width="35.7109375" style="3" customWidth="1"/>
    <col min="6" max="16384" width="9.140625" style="3"/>
  </cols>
  <sheetData>
    <row r="1" spans="1:5" s="1" customFormat="1" ht="22.5" customHeight="1" x14ac:dyDescent="0.25">
      <c r="A1" s="66"/>
      <c r="B1" s="66"/>
      <c r="C1" s="66"/>
      <c r="D1" s="66"/>
      <c r="E1" s="66"/>
    </row>
    <row r="2" spans="1:5" s="2" customFormat="1" x14ac:dyDescent="0.25">
      <c r="A2" s="57"/>
      <c r="B2" s="67" t="s">
        <v>163</v>
      </c>
      <c r="C2" s="67"/>
      <c r="D2" s="69" t="s">
        <v>160</v>
      </c>
      <c r="E2" s="69"/>
    </row>
    <row r="3" spans="1:5" x14ac:dyDescent="0.25">
      <c r="B3" s="68" t="s">
        <v>159</v>
      </c>
      <c r="C3" s="68"/>
      <c r="D3" s="69"/>
      <c r="E3" s="69"/>
    </row>
    <row r="4" spans="1:5" x14ac:dyDescent="0.25">
      <c r="D4" s="3" t="s">
        <v>161</v>
      </c>
    </row>
    <row r="5" spans="1:5" ht="24" thickBot="1" x14ac:dyDescent="0.3"/>
    <row r="6" spans="1:5" x14ac:dyDescent="0.25">
      <c r="A6" s="70" t="s">
        <v>0</v>
      </c>
      <c r="B6" s="73" t="s">
        <v>1</v>
      </c>
      <c r="C6" s="73" t="s">
        <v>2</v>
      </c>
      <c r="D6" s="4" t="s">
        <v>3</v>
      </c>
      <c r="E6" s="4" t="s">
        <v>4</v>
      </c>
    </row>
    <row r="7" spans="1:5" x14ac:dyDescent="0.25">
      <c r="A7" s="71"/>
      <c r="B7" s="65"/>
      <c r="C7" s="65"/>
      <c r="D7" s="75" t="s">
        <v>212</v>
      </c>
      <c r="E7" s="65" t="s">
        <v>213</v>
      </c>
    </row>
    <row r="8" spans="1:5" ht="2.25" customHeight="1" thickBot="1" x14ac:dyDescent="0.3">
      <c r="A8" s="72"/>
      <c r="B8" s="74"/>
      <c r="C8" s="74"/>
      <c r="D8" s="76"/>
      <c r="E8" s="74"/>
    </row>
    <row r="9" spans="1:5" ht="45.75" thickBot="1" x14ac:dyDescent="0.3">
      <c r="A9" s="6" t="s">
        <v>12</v>
      </c>
      <c r="B9" s="7" t="s">
        <v>13</v>
      </c>
      <c r="C9" s="8" t="s">
        <v>14</v>
      </c>
      <c r="D9" s="9">
        <f>D10+D22+D26+D31</f>
        <v>19300366.68</v>
      </c>
      <c r="E9" s="9">
        <f>E10+E22+E26+E31</f>
        <v>18898054.339999996</v>
      </c>
    </row>
    <row r="10" spans="1:5" ht="67.5" x14ac:dyDescent="0.25">
      <c r="A10" s="10" t="s">
        <v>15</v>
      </c>
      <c r="B10" s="11" t="s">
        <v>16</v>
      </c>
      <c r="C10" s="12" t="s">
        <v>17</v>
      </c>
      <c r="D10" s="13">
        <f>D11+D12+D14+D15+D17+D18+D19+D20+D21</f>
        <v>10060557.040000001</v>
      </c>
      <c r="E10" s="13">
        <f>E11+E12+E14+E15+E17+E18+E19+E20+E21</f>
        <v>9937315.8099999987</v>
      </c>
    </row>
    <row r="11" spans="1:5" ht="24" thickBot="1" x14ac:dyDescent="0.3">
      <c r="A11" s="17"/>
      <c r="B11" s="18"/>
      <c r="C11" s="19"/>
      <c r="D11" s="20">
        <v>0</v>
      </c>
      <c r="E11" s="20">
        <v>0</v>
      </c>
    </row>
    <row r="12" spans="1:5" x14ac:dyDescent="0.25">
      <c r="A12" s="24" t="s">
        <v>26</v>
      </c>
      <c r="B12" s="25" t="s">
        <v>27</v>
      </c>
      <c r="C12" s="26" t="s">
        <v>28</v>
      </c>
      <c r="D12" s="27">
        <f>SUM(D13:D13)+26795</f>
        <v>26795</v>
      </c>
      <c r="E12" s="27">
        <f>SUM(E13:E13)+25795.15</f>
        <v>25795.15</v>
      </c>
    </row>
    <row r="13" spans="1:5" ht="24" thickBot="1" x14ac:dyDescent="0.3">
      <c r="A13" s="17"/>
      <c r="B13" s="18"/>
      <c r="C13" s="19"/>
      <c r="D13" s="20">
        <v>0</v>
      </c>
      <c r="E13" s="20">
        <v>0</v>
      </c>
    </row>
    <row r="14" spans="1:5" ht="47.25" thickBot="1" x14ac:dyDescent="0.3">
      <c r="A14" s="24" t="s">
        <v>35</v>
      </c>
      <c r="B14" s="25" t="s">
        <v>36</v>
      </c>
      <c r="C14" s="26" t="s">
        <v>14</v>
      </c>
      <c r="D14" s="31">
        <v>1038077.51</v>
      </c>
      <c r="E14" s="31">
        <v>1032439.28</v>
      </c>
    </row>
    <row r="15" spans="1:5" x14ac:dyDescent="0.25">
      <c r="A15" s="24" t="s">
        <v>40</v>
      </c>
      <c r="B15" s="25" t="s">
        <v>41</v>
      </c>
      <c r="C15" s="26" t="s">
        <v>14</v>
      </c>
      <c r="D15" s="27">
        <f>SUM(D16:D16)+147041.67</f>
        <v>147041.67000000001</v>
      </c>
      <c r="E15" s="27">
        <f>SUM(E16:E16)+146869.16</f>
        <v>146869.16</v>
      </c>
    </row>
    <row r="16" spans="1:5" ht="24" thickBot="1" x14ac:dyDescent="0.3">
      <c r="A16" s="17"/>
      <c r="B16" s="18"/>
      <c r="C16" s="19"/>
      <c r="D16" s="20">
        <v>0</v>
      </c>
      <c r="E16" s="20">
        <v>0</v>
      </c>
    </row>
    <row r="17" spans="1:5" ht="24" thickBot="1" x14ac:dyDescent="0.3">
      <c r="A17" s="24" t="s">
        <v>48</v>
      </c>
      <c r="B17" s="25" t="s">
        <v>49</v>
      </c>
      <c r="C17" s="26" t="s">
        <v>14</v>
      </c>
      <c r="D17" s="31">
        <v>2555594.96</v>
      </c>
      <c r="E17" s="31">
        <v>2547556.12</v>
      </c>
    </row>
    <row r="18" spans="1:5" ht="24" thickBot="1" x14ac:dyDescent="0.3">
      <c r="A18" s="24" t="s">
        <v>54</v>
      </c>
      <c r="B18" s="25" t="s">
        <v>55</v>
      </c>
      <c r="C18" s="26" t="s">
        <v>14</v>
      </c>
      <c r="D18" s="31">
        <v>232116.93</v>
      </c>
      <c r="E18" s="31">
        <v>232110.71</v>
      </c>
    </row>
    <row r="19" spans="1:5" ht="24" thickBot="1" x14ac:dyDescent="0.3">
      <c r="A19" s="24" t="s">
        <v>58</v>
      </c>
      <c r="B19" s="25" t="s">
        <v>59</v>
      </c>
      <c r="C19" s="26" t="s">
        <v>14</v>
      </c>
      <c r="D19" s="31">
        <v>15431.71</v>
      </c>
      <c r="E19" s="31">
        <v>15431.71</v>
      </c>
    </row>
    <row r="20" spans="1:5" ht="47.25" thickBot="1" x14ac:dyDescent="0.3">
      <c r="A20" s="24" t="s">
        <v>63</v>
      </c>
      <c r="B20" s="25" t="s">
        <v>64</v>
      </c>
      <c r="C20" s="26" t="s">
        <v>14</v>
      </c>
      <c r="D20" s="31">
        <v>5817558.6200000001</v>
      </c>
      <c r="E20" s="31">
        <v>5716345.3399999999</v>
      </c>
    </row>
    <row r="21" spans="1:5" ht="47.25" thickBot="1" x14ac:dyDescent="0.3">
      <c r="A21" s="24" t="s">
        <v>67</v>
      </c>
      <c r="B21" s="25" t="s">
        <v>68</v>
      </c>
      <c r="C21" s="26" t="s">
        <v>14</v>
      </c>
      <c r="D21" s="31">
        <v>227940.64</v>
      </c>
      <c r="E21" s="31">
        <v>220768.34</v>
      </c>
    </row>
    <row r="22" spans="1:5" ht="24" thickBot="1" x14ac:dyDescent="0.3">
      <c r="A22" s="10" t="s">
        <v>71</v>
      </c>
      <c r="B22" s="11" t="s">
        <v>72</v>
      </c>
      <c r="C22" s="12" t="s">
        <v>14</v>
      </c>
      <c r="D22" s="13">
        <f>D23+D25</f>
        <v>7723102.8200000003</v>
      </c>
      <c r="E22" s="13">
        <f>E23+E25</f>
        <v>7444054.2000000002</v>
      </c>
    </row>
    <row r="23" spans="1:5" x14ac:dyDescent="0.25">
      <c r="A23" s="24" t="s">
        <v>76</v>
      </c>
      <c r="B23" s="25" t="s">
        <v>77</v>
      </c>
      <c r="C23" s="26" t="s">
        <v>14</v>
      </c>
      <c r="D23" s="27">
        <f>SUM(D24:D24)+7252987.19</f>
        <v>7252987.1900000004</v>
      </c>
      <c r="E23" s="27">
        <f>SUM(E24:E24)+6973938.57</f>
        <v>6973938.5700000003</v>
      </c>
    </row>
    <row r="24" spans="1:5" ht="24" thickBot="1" x14ac:dyDescent="0.3">
      <c r="A24" s="17"/>
      <c r="B24" s="18"/>
      <c r="C24" s="19"/>
      <c r="D24" s="20">
        <v>0</v>
      </c>
      <c r="E24" s="20">
        <v>0</v>
      </c>
    </row>
    <row r="25" spans="1:5" ht="24" thickBot="1" x14ac:dyDescent="0.3">
      <c r="A25" s="24" t="s">
        <v>83</v>
      </c>
      <c r="B25" s="25" t="s">
        <v>84</v>
      </c>
      <c r="C25" s="26" t="s">
        <v>14</v>
      </c>
      <c r="D25" s="31">
        <v>470115.63</v>
      </c>
      <c r="E25" s="31">
        <v>470115.63</v>
      </c>
    </row>
    <row r="26" spans="1:5" ht="45.75" thickBot="1" x14ac:dyDescent="0.3">
      <c r="A26" s="10" t="s">
        <v>88</v>
      </c>
      <c r="B26" s="11" t="s">
        <v>89</v>
      </c>
      <c r="C26" s="12" t="s">
        <v>90</v>
      </c>
      <c r="D26" s="13">
        <f>SUM(D27:D29)</f>
        <v>530014.44999999995</v>
      </c>
      <c r="E26" s="13">
        <f>SUM(E27:E29)</f>
        <v>529993.44999999995</v>
      </c>
    </row>
    <row r="27" spans="1:5" ht="47.25" thickBot="1" x14ac:dyDescent="0.3">
      <c r="A27" s="24" t="s">
        <v>95</v>
      </c>
      <c r="B27" s="25" t="s">
        <v>96</v>
      </c>
      <c r="C27" s="26" t="s">
        <v>90</v>
      </c>
      <c r="D27" s="31">
        <v>394014.45</v>
      </c>
      <c r="E27" s="31">
        <v>394014.45</v>
      </c>
    </row>
    <row r="28" spans="1:5" ht="70.5" thickBot="1" x14ac:dyDescent="0.3">
      <c r="A28" s="24" t="s">
        <v>100</v>
      </c>
      <c r="B28" s="25" t="s">
        <v>101</v>
      </c>
      <c r="C28" s="26" t="s">
        <v>102</v>
      </c>
      <c r="D28" s="31">
        <v>136000</v>
      </c>
      <c r="E28" s="31">
        <v>135979</v>
      </c>
    </row>
    <row r="29" spans="1:5" ht="46.5" x14ac:dyDescent="0.25">
      <c r="A29" s="24" t="s">
        <v>105</v>
      </c>
      <c r="B29" s="25" t="s">
        <v>106</v>
      </c>
      <c r="C29" s="26" t="s">
        <v>90</v>
      </c>
      <c r="D29" s="27">
        <f>SUM(D30:D30)</f>
        <v>0</v>
      </c>
      <c r="E29" s="27">
        <f>SUM(E30:E30)</f>
        <v>0</v>
      </c>
    </row>
    <row r="30" spans="1:5" ht="24" thickBot="1" x14ac:dyDescent="0.3">
      <c r="A30" s="17"/>
      <c r="B30" s="18"/>
      <c r="C30" s="19"/>
      <c r="D30" s="20">
        <v>0</v>
      </c>
      <c r="E30" s="20">
        <v>0</v>
      </c>
    </row>
    <row r="31" spans="1:5" ht="45.75" thickBot="1" x14ac:dyDescent="0.3">
      <c r="A31" s="10" t="s">
        <v>113</v>
      </c>
      <c r="B31" s="11" t="s">
        <v>114</v>
      </c>
      <c r="C31" s="12" t="s">
        <v>115</v>
      </c>
      <c r="D31" s="13">
        <f>SUM(D32:D34)</f>
        <v>986692.37</v>
      </c>
      <c r="E31" s="13">
        <f>SUM(E32:E34)</f>
        <v>986690.88</v>
      </c>
    </row>
    <row r="32" spans="1:5" ht="24" thickBot="1" x14ac:dyDescent="0.3">
      <c r="A32" s="24" t="s">
        <v>119</v>
      </c>
      <c r="B32" s="25" t="s">
        <v>120</v>
      </c>
      <c r="C32" s="26" t="s">
        <v>28</v>
      </c>
      <c r="D32" s="31">
        <v>0</v>
      </c>
      <c r="E32" s="31">
        <v>0</v>
      </c>
    </row>
    <row r="33" spans="1:5" ht="24" thickBot="1" x14ac:dyDescent="0.3">
      <c r="A33" s="24" t="s">
        <v>123</v>
      </c>
      <c r="B33" s="25" t="s">
        <v>124</v>
      </c>
      <c r="C33" s="26" t="s">
        <v>115</v>
      </c>
      <c r="D33" s="31">
        <v>964063.61</v>
      </c>
      <c r="E33" s="31">
        <v>964062.12</v>
      </c>
    </row>
    <row r="34" spans="1:5" ht="46.5" x14ac:dyDescent="0.25">
      <c r="A34" s="48" t="s">
        <v>128</v>
      </c>
      <c r="B34" s="49" t="s">
        <v>129</v>
      </c>
      <c r="C34" s="50" t="s">
        <v>90</v>
      </c>
      <c r="D34" s="51">
        <f>SUM(D35:D35)+22628.76</f>
        <v>22628.76</v>
      </c>
      <c r="E34" s="51">
        <f>SUM(E35:E35)+22628.76</f>
        <v>22628.76</v>
      </c>
    </row>
    <row r="35" spans="1:5" x14ac:dyDescent="0.25">
      <c r="A35" s="45"/>
      <c r="B35" s="45"/>
      <c r="C35" s="46"/>
      <c r="D35" s="47">
        <v>0</v>
      </c>
      <c r="E35" s="47">
        <v>0</v>
      </c>
    </row>
    <row r="36" spans="1:5" s="43" customFormat="1" x14ac:dyDescent="0.25">
      <c r="A36" s="38"/>
      <c r="B36" s="38"/>
      <c r="C36" s="39"/>
      <c r="D36" s="40"/>
      <c r="E36" s="40"/>
    </row>
    <row r="37" spans="1:5" x14ac:dyDescent="0.25">
      <c r="A37" s="65" t="s">
        <v>0</v>
      </c>
      <c r="B37" s="65" t="s">
        <v>1</v>
      </c>
      <c r="C37" s="5" t="s">
        <v>3</v>
      </c>
      <c r="D37" s="5" t="s">
        <v>4</v>
      </c>
    </row>
    <row r="38" spans="1:5" x14ac:dyDescent="0.25">
      <c r="A38" s="65"/>
      <c r="B38" s="65"/>
      <c r="C38" s="5" t="s">
        <v>213</v>
      </c>
      <c r="D38" s="5" t="s">
        <v>213</v>
      </c>
    </row>
    <row r="39" spans="1:5" ht="46.5" x14ac:dyDescent="0.25">
      <c r="A39" s="18" t="s">
        <v>135</v>
      </c>
      <c r="B39" s="18" t="s">
        <v>135</v>
      </c>
      <c r="C39" s="44">
        <f>SUM(C40:C49)</f>
        <v>18782402.920000002</v>
      </c>
      <c r="D39" s="44">
        <f>SUM(D40:D49)</f>
        <v>18399878.279999997</v>
      </c>
    </row>
    <row r="40" spans="1:5" x14ac:dyDescent="0.25">
      <c r="A40" s="18" t="s">
        <v>136</v>
      </c>
      <c r="B40" s="18" t="s">
        <v>137</v>
      </c>
      <c r="C40" s="20">
        <v>11756338.710000001</v>
      </c>
      <c r="D40" s="20">
        <v>11511704.52</v>
      </c>
    </row>
    <row r="41" spans="1:5" ht="69.75" x14ac:dyDescent="0.25">
      <c r="A41" s="18" t="s">
        <v>215</v>
      </c>
      <c r="B41" s="18" t="s">
        <v>214</v>
      </c>
      <c r="C41" s="20">
        <f>2248389.27-2113192.76</f>
        <v>135196.51000000024</v>
      </c>
      <c r="D41" s="20">
        <v>135089.26999999999</v>
      </c>
    </row>
    <row r="42" spans="1:5" x14ac:dyDescent="0.25">
      <c r="A42" s="18" t="s">
        <v>138</v>
      </c>
      <c r="B42" s="18" t="s">
        <v>139</v>
      </c>
      <c r="C42" s="20">
        <v>16719.330000000002</v>
      </c>
      <c r="D42" s="20">
        <v>0</v>
      </c>
    </row>
    <row r="43" spans="1:5" x14ac:dyDescent="0.25">
      <c r="A43" s="18" t="s">
        <v>140</v>
      </c>
      <c r="B43" s="18" t="s">
        <v>141</v>
      </c>
      <c r="C43" s="20">
        <v>321700</v>
      </c>
      <c r="D43" s="20">
        <v>321700</v>
      </c>
    </row>
    <row r="44" spans="1:5" x14ac:dyDescent="0.25">
      <c r="A44" s="18" t="s">
        <v>142</v>
      </c>
      <c r="B44" s="18" t="s">
        <v>143</v>
      </c>
      <c r="C44" s="20">
        <f>0+2113192.76</f>
        <v>2113192.7599999998</v>
      </c>
      <c r="D44" s="20">
        <v>2113192.7599999998</v>
      </c>
    </row>
    <row r="45" spans="1:5" x14ac:dyDescent="0.25">
      <c r="A45" s="18" t="s">
        <v>144</v>
      </c>
      <c r="B45" s="18" t="s">
        <v>145</v>
      </c>
      <c r="C45" s="20">
        <v>2014630.84</v>
      </c>
      <c r="D45" s="20">
        <v>1942323.26</v>
      </c>
    </row>
    <row r="46" spans="1:5" x14ac:dyDescent="0.25">
      <c r="A46" s="18" t="s">
        <v>146</v>
      </c>
      <c r="B46" s="18" t="s">
        <v>147</v>
      </c>
      <c r="C46" s="20">
        <v>227940.64</v>
      </c>
      <c r="D46" s="20">
        <v>220768.34</v>
      </c>
    </row>
    <row r="47" spans="1:5" x14ac:dyDescent="0.25">
      <c r="A47" s="18" t="s">
        <v>148</v>
      </c>
      <c r="B47" s="18" t="s">
        <v>149</v>
      </c>
      <c r="C47" s="20">
        <v>0</v>
      </c>
      <c r="D47" s="20">
        <v>0</v>
      </c>
    </row>
    <row r="48" spans="1:5" ht="69.75" x14ac:dyDescent="0.25">
      <c r="A48" s="18" t="s">
        <v>150</v>
      </c>
      <c r="B48" s="18" t="s">
        <v>151</v>
      </c>
      <c r="C48" s="20">
        <v>73407.59</v>
      </c>
      <c r="D48" s="20">
        <v>31823.59</v>
      </c>
    </row>
    <row r="49" spans="1:4" ht="69.75" x14ac:dyDescent="0.25">
      <c r="A49" s="18" t="s">
        <v>152</v>
      </c>
      <c r="B49" s="18" t="s">
        <v>153</v>
      </c>
      <c r="C49" s="20">
        <v>2123276.54</v>
      </c>
      <c r="D49" s="20">
        <v>2123276.54</v>
      </c>
    </row>
    <row r="50" spans="1:4" x14ac:dyDescent="0.25">
      <c r="A50" s="18" t="s">
        <v>154</v>
      </c>
      <c r="B50" s="18" t="s">
        <v>155</v>
      </c>
      <c r="C50" s="20">
        <v>516071.81</v>
      </c>
      <c r="D50" s="20">
        <v>496284.11</v>
      </c>
    </row>
    <row r="51" spans="1:4" ht="46.5" x14ac:dyDescent="0.25">
      <c r="A51" s="18" t="s">
        <v>156</v>
      </c>
      <c r="B51" s="18" t="s">
        <v>157</v>
      </c>
      <c r="C51" s="20">
        <v>1891.95</v>
      </c>
      <c r="D51" s="20">
        <v>1891.95</v>
      </c>
    </row>
    <row r="52" spans="1:4" x14ac:dyDescent="0.25">
      <c r="A52" s="52"/>
      <c r="B52" s="53" t="s">
        <v>158</v>
      </c>
      <c r="C52" s="54">
        <f>C39+C50+C51</f>
        <v>19300366.68</v>
      </c>
      <c r="D52" s="54">
        <f>D39+D50+D51</f>
        <v>18898054.339999996</v>
      </c>
    </row>
    <row r="53" spans="1:4" ht="28.5" customHeight="1" x14ac:dyDescent="0.25">
      <c r="A53" s="55"/>
      <c r="B53" s="55" t="s">
        <v>216</v>
      </c>
      <c r="C53" s="56">
        <v>1813381.14</v>
      </c>
      <c r="D53" s="56">
        <v>1745682.45</v>
      </c>
    </row>
  </sheetData>
  <mergeCells count="11">
    <mergeCell ref="A37:A38"/>
    <mergeCell ref="B37:B38"/>
    <mergeCell ref="A1:E1"/>
    <mergeCell ref="B2:C2"/>
    <mergeCell ref="B3:C3"/>
    <mergeCell ref="D2:E3"/>
    <mergeCell ref="A6:A8"/>
    <mergeCell ref="B6:B8"/>
    <mergeCell ref="C6:C8"/>
    <mergeCell ref="D7:D8"/>
    <mergeCell ref="E7:E8"/>
  </mergeCells>
  <pageMargins left="0.39370078740157483" right="0.39370078740157483" top="0.39370078740157483" bottom="0.39370078740157483" header="0.39370078740157483" footer="0.39370078740157483"/>
  <pageSetup paperSize="9"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80B68-54F3-4C66-AE29-5C50C5BF99B0}">
  <sheetPr>
    <pageSetUpPr fitToPage="1"/>
  </sheetPr>
  <dimension ref="A1:I34"/>
  <sheetViews>
    <sheetView zoomScale="50" zoomScaleNormal="50" workbookViewId="0"/>
  </sheetViews>
  <sheetFormatPr defaultColWidth="9.140625" defaultRowHeight="23.25" x14ac:dyDescent="0.25"/>
  <cols>
    <col min="1" max="1" width="27.85546875" style="3" customWidth="1"/>
    <col min="2" max="3" width="50.7109375" style="3" customWidth="1"/>
    <col min="4" max="4" width="29" style="3" customWidth="1"/>
    <col min="5" max="5" width="60" style="3" customWidth="1"/>
    <col min="6" max="6" width="13" style="3" customWidth="1"/>
    <col min="7" max="7" width="17.42578125" style="3" customWidth="1"/>
    <col min="8" max="8" width="17.140625" style="3" customWidth="1"/>
    <col min="9" max="9" width="119.85546875" style="3" customWidth="1"/>
    <col min="10" max="16384" width="9.140625" style="3"/>
  </cols>
  <sheetData>
    <row r="1" spans="1:9" ht="41.25" customHeight="1" x14ac:dyDescent="0.25">
      <c r="C1" s="77"/>
      <c r="D1" s="77"/>
      <c r="E1" s="77"/>
      <c r="F1" s="77"/>
    </row>
    <row r="2" spans="1:9" ht="23.25" customHeight="1" x14ac:dyDescent="0.25">
      <c r="C2" s="68" t="s">
        <v>162</v>
      </c>
      <c r="D2" s="68"/>
      <c r="E2" s="68"/>
      <c r="F2" s="68"/>
      <c r="G2" s="68"/>
      <c r="H2" s="68"/>
    </row>
    <row r="4" spans="1:9" x14ac:dyDescent="0.25">
      <c r="A4" s="78" t="s">
        <v>0</v>
      </c>
      <c r="B4" s="78" t="s">
        <v>1</v>
      </c>
      <c r="C4" s="78" t="s">
        <v>2</v>
      </c>
      <c r="D4" s="80" t="s">
        <v>164</v>
      </c>
      <c r="E4" s="78" t="s">
        <v>5</v>
      </c>
      <c r="F4" s="79"/>
      <c r="G4" s="79"/>
      <c r="H4" s="79"/>
      <c r="I4" s="79"/>
    </row>
    <row r="5" spans="1:9" x14ac:dyDescent="0.25">
      <c r="A5" s="78"/>
      <c r="B5" s="78"/>
      <c r="C5" s="78"/>
      <c r="D5" s="81"/>
      <c r="E5" s="78" t="s">
        <v>6</v>
      </c>
      <c r="F5" s="78" t="s">
        <v>7</v>
      </c>
      <c r="G5" s="78" t="s">
        <v>8</v>
      </c>
      <c r="H5" s="79"/>
      <c r="I5" s="78" t="s">
        <v>9</v>
      </c>
    </row>
    <row r="6" spans="1:9" x14ac:dyDescent="0.25">
      <c r="A6" s="78"/>
      <c r="B6" s="78"/>
      <c r="C6" s="78"/>
      <c r="D6" s="82"/>
      <c r="E6" s="78"/>
      <c r="F6" s="78"/>
      <c r="G6" s="64" t="s">
        <v>10</v>
      </c>
      <c r="H6" s="64" t="s">
        <v>11</v>
      </c>
      <c r="I6" s="78"/>
    </row>
    <row r="7" spans="1:9" ht="68.25" thickBot="1" x14ac:dyDescent="0.3">
      <c r="A7" s="58" t="s">
        <v>12</v>
      </c>
      <c r="B7" s="59" t="s">
        <v>13</v>
      </c>
      <c r="C7" s="60" t="s">
        <v>14</v>
      </c>
      <c r="D7" s="60"/>
      <c r="E7" s="60"/>
      <c r="F7" s="61"/>
      <c r="G7" s="62"/>
      <c r="H7" s="62"/>
      <c r="I7" s="63"/>
    </row>
    <row r="8" spans="1:9" ht="90" x14ac:dyDescent="0.25">
      <c r="A8" s="10" t="s">
        <v>15</v>
      </c>
      <c r="B8" s="11" t="s">
        <v>16</v>
      </c>
      <c r="C8" s="12" t="s">
        <v>17</v>
      </c>
      <c r="D8" s="12" t="s">
        <v>165</v>
      </c>
      <c r="E8" s="12" t="s">
        <v>18</v>
      </c>
      <c r="F8" s="14" t="s">
        <v>19</v>
      </c>
      <c r="G8" s="15" t="s">
        <v>20</v>
      </c>
      <c r="H8" s="15" t="s">
        <v>20</v>
      </c>
      <c r="I8" s="16"/>
    </row>
    <row r="9" spans="1:9" ht="47.25" thickBot="1" x14ac:dyDescent="0.3">
      <c r="A9" s="17"/>
      <c r="B9" s="18"/>
      <c r="C9" s="19"/>
      <c r="D9" s="19" t="s">
        <v>166</v>
      </c>
      <c r="E9" s="19" t="s">
        <v>22</v>
      </c>
      <c r="F9" s="21" t="s">
        <v>23</v>
      </c>
      <c r="G9" s="22" t="s">
        <v>24</v>
      </c>
      <c r="H9" s="22" t="s">
        <v>25</v>
      </c>
      <c r="I9" s="23" t="s">
        <v>191</v>
      </c>
    </row>
    <row r="10" spans="1:9" ht="93" x14ac:dyDescent="0.25">
      <c r="A10" s="24" t="s">
        <v>26</v>
      </c>
      <c r="B10" s="25" t="s">
        <v>27</v>
      </c>
      <c r="C10" s="26" t="s">
        <v>28</v>
      </c>
      <c r="D10" s="26" t="s">
        <v>167</v>
      </c>
      <c r="E10" s="26" t="s">
        <v>29</v>
      </c>
      <c r="F10" s="28" t="s">
        <v>19</v>
      </c>
      <c r="G10" s="29" t="s">
        <v>30</v>
      </c>
      <c r="H10" s="29" t="s">
        <v>30</v>
      </c>
      <c r="I10" s="30" t="s">
        <v>192</v>
      </c>
    </row>
    <row r="11" spans="1:9" ht="24" thickBot="1" x14ac:dyDescent="0.3">
      <c r="A11" s="17"/>
      <c r="B11" s="18"/>
      <c r="C11" s="19"/>
      <c r="D11" s="19" t="s">
        <v>168</v>
      </c>
      <c r="E11" s="19" t="s">
        <v>31</v>
      </c>
      <c r="F11" s="21" t="s">
        <v>32</v>
      </c>
      <c r="G11" s="22" t="s">
        <v>33</v>
      </c>
      <c r="H11" s="22" t="s">
        <v>34</v>
      </c>
      <c r="I11" s="23" t="s">
        <v>193</v>
      </c>
    </row>
    <row r="12" spans="1:9" ht="93.75" thickBot="1" x14ac:dyDescent="0.3">
      <c r="A12" s="24" t="s">
        <v>35</v>
      </c>
      <c r="B12" s="25" t="s">
        <v>36</v>
      </c>
      <c r="C12" s="26" t="s">
        <v>14</v>
      </c>
      <c r="D12" s="26" t="s">
        <v>169</v>
      </c>
      <c r="E12" s="26" t="s">
        <v>37</v>
      </c>
      <c r="F12" s="28" t="s">
        <v>32</v>
      </c>
      <c r="G12" s="29" t="s">
        <v>38</v>
      </c>
      <c r="H12" s="29" t="s">
        <v>39</v>
      </c>
      <c r="I12" s="30" t="s">
        <v>194</v>
      </c>
    </row>
    <row r="13" spans="1:9" ht="46.5" x14ac:dyDescent="0.25">
      <c r="A13" s="24" t="s">
        <v>40</v>
      </c>
      <c r="B13" s="25" t="s">
        <v>41</v>
      </c>
      <c r="C13" s="26" t="s">
        <v>14</v>
      </c>
      <c r="D13" s="26" t="s">
        <v>170</v>
      </c>
      <c r="E13" s="26" t="s">
        <v>42</v>
      </c>
      <c r="F13" s="28" t="s">
        <v>19</v>
      </c>
      <c r="G13" s="29" t="s">
        <v>38</v>
      </c>
      <c r="H13" s="29" t="s">
        <v>43</v>
      </c>
      <c r="I13" s="30" t="s">
        <v>195</v>
      </c>
    </row>
    <row r="14" spans="1:9" ht="69.75" x14ac:dyDescent="0.25">
      <c r="A14" s="17"/>
      <c r="B14" s="18"/>
      <c r="C14" s="19"/>
      <c r="D14" s="19" t="s">
        <v>171</v>
      </c>
      <c r="E14" s="19" t="s">
        <v>45</v>
      </c>
      <c r="F14" s="21" t="s">
        <v>46</v>
      </c>
      <c r="G14" s="22" t="s">
        <v>21</v>
      </c>
      <c r="H14" s="22" t="s">
        <v>47</v>
      </c>
      <c r="I14" s="23" t="s">
        <v>196</v>
      </c>
    </row>
    <row r="15" spans="1:9" ht="47.25" thickBot="1" x14ac:dyDescent="0.3">
      <c r="A15" s="24" t="s">
        <v>48</v>
      </c>
      <c r="B15" s="25" t="s">
        <v>49</v>
      </c>
      <c r="C15" s="26" t="s">
        <v>14</v>
      </c>
      <c r="D15" s="26" t="s">
        <v>172</v>
      </c>
      <c r="E15" s="26" t="s">
        <v>50</v>
      </c>
      <c r="F15" s="28" t="s">
        <v>51</v>
      </c>
      <c r="G15" s="29" t="s">
        <v>52</v>
      </c>
      <c r="H15" s="29" t="s">
        <v>53</v>
      </c>
      <c r="I15" s="30" t="s">
        <v>197</v>
      </c>
    </row>
    <row r="16" spans="1:9" ht="93.75" thickBot="1" x14ac:dyDescent="0.3">
      <c r="A16" s="24" t="s">
        <v>54</v>
      </c>
      <c r="B16" s="25" t="s">
        <v>55</v>
      </c>
      <c r="C16" s="26" t="s">
        <v>14</v>
      </c>
      <c r="D16" s="26" t="s">
        <v>173</v>
      </c>
      <c r="E16" s="26" t="s">
        <v>56</v>
      </c>
      <c r="F16" s="28" t="s">
        <v>19</v>
      </c>
      <c r="G16" s="29" t="s">
        <v>20</v>
      </c>
      <c r="H16" s="29" t="s">
        <v>57</v>
      </c>
      <c r="I16" s="30" t="s">
        <v>198</v>
      </c>
    </row>
    <row r="17" spans="1:9" ht="47.25" thickBot="1" x14ac:dyDescent="0.3">
      <c r="A17" s="24" t="s">
        <v>58</v>
      </c>
      <c r="B17" s="25" t="s">
        <v>59</v>
      </c>
      <c r="C17" s="26" t="s">
        <v>14</v>
      </c>
      <c r="D17" s="26" t="s">
        <v>174</v>
      </c>
      <c r="E17" s="26" t="s">
        <v>60</v>
      </c>
      <c r="F17" s="28" t="s">
        <v>61</v>
      </c>
      <c r="G17" s="29" t="s">
        <v>62</v>
      </c>
      <c r="H17" s="29" t="s">
        <v>62</v>
      </c>
      <c r="I17" s="30"/>
    </row>
    <row r="18" spans="1:9" ht="210" thickBot="1" x14ac:dyDescent="0.3">
      <c r="A18" s="24" t="s">
        <v>63</v>
      </c>
      <c r="B18" s="25" t="s">
        <v>64</v>
      </c>
      <c r="C18" s="26" t="s">
        <v>14</v>
      </c>
      <c r="D18" s="26" t="s">
        <v>175</v>
      </c>
      <c r="E18" s="26" t="s">
        <v>65</v>
      </c>
      <c r="F18" s="28" t="s">
        <v>19</v>
      </c>
      <c r="G18" s="29" t="s">
        <v>44</v>
      </c>
      <c r="H18" s="29" t="s">
        <v>66</v>
      </c>
      <c r="I18" s="30" t="s">
        <v>199</v>
      </c>
    </row>
    <row r="19" spans="1:9" ht="70.5" thickBot="1" x14ac:dyDescent="0.3">
      <c r="A19" s="24" t="s">
        <v>67</v>
      </c>
      <c r="B19" s="25" t="s">
        <v>68</v>
      </c>
      <c r="C19" s="26" t="s">
        <v>14</v>
      </c>
      <c r="D19" s="26" t="s">
        <v>176</v>
      </c>
      <c r="E19" s="26" t="s">
        <v>69</v>
      </c>
      <c r="F19" s="28" t="s">
        <v>19</v>
      </c>
      <c r="G19" s="29" t="s">
        <v>70</v>
      </c>
      <c r="H19" s="29" t="s">
        <v>70</v>
      </c>
      <c r="I19" s="30" t="s">
        <v>200</v>
      </c>
    </row>
    <row r="20" spans="1:9" ht="68.25" thickBot="1" x14ac:dyDescent="0.3">
      <c r="A20" s="10" t="s">
        <v>71</v>
      </c>
      <c r="B20" s="11" t="s">
        <v>72</v>
      </c>
      <c r="C20" s="12" t="s">
        <v>14</v>
      </c>
      <c r="D20" s="12" t="s">
        <v>177</v>
      </c>
      <c r="E20" s="12" t="s">
        <v>73</v>
      </c>
      <c r="F20" s="14" t="s">
        <v>19</v>
      </c>
      <c r="G20" s="15" t="s">
        <v>74</v>
      </c>
      <c r="H20" s="15" t="s">
        <v>75</v>
      </c>
      <c r="I20" s="16" t="s">
        <v>201</v>
      </c>
    </row>
    <row r="21" spans="1:9" ht="186" x14ac:dyDescent="0.25">
      <c r="A21" s="24" t="s">
        <v>76</v>
      </c>
      <c r="B21" s="25" t="s">
        <v>77</v>
      </c>
      <c r="C21" s="26" t="s">
        <v>14</v>
      </c>
      <c r="D21" s="26" t="s">
        <v>178</v>
      </c>
      <c r="E21" s="26" t="s">
        <v>78</v>
      </c>
      <c r="F21" s="28" t="s">
        <v>19</v>
      </c>
      <c r="G21" s="29" t="s">
        <v>79</v>
      </c>
      <c r="H21" s="29" t="s">
        <v>80</v>
      </c>
      <c r="I21" s="30" t="s">
        <v>202</v>
      </c>
    </row>
    <row r="22" spans="1:9" ht="186.75" thickBot="1" x14ac:dyDescent="0.3">
      <c r="A22" s="17"/>
      <c r="B22" s="18"/>
      <c r="C22" s="19"/>
      <c r="D22" s="19" t="s">
        <v>179</v>
      </c>
      <c r="E22" s="19" t="s">
        <v>81</v>
      </c>
      <c r="F22" s="21" t="s">
        <v>19</v>
      </c>
      <c r="G22" s="22" t="s">
        <v>79</v>
      </c>
      <c r="H22" s="22" t="s">
        <v>82</v>
      </c>
      <c r="I22" s="23" t="s">
        <v>203</v>
      </c>
    </row>
    <row r="23" spans="1:9" ht="93.75" thickBot="1" x14ac:dyDescent="0.3">
      <c r="A23" s="24" t="s">
        <v>83</v>
      </c>
      <c r="B23" s="25" t="s">
        <v>84</v>
      </c>
      <c r="C23" s="26" t="s">
        <v>14</v>
      </c>
      <c r="D23" s="26" t="s">
        <v>180</v>
      </c>
      <c r="E23" s="26" t="s">
        <v>85</v>
      </c>
      <c r="F23" s="28" t="s">
        <v>32</v>
      </c>
      <c r="G23" s="29" t="s">
        <v>86</v>
      </c>
      <c r="H23" s="29" t="s">
        <v>87</v>
      </c>
      <c r="I23" s="30" t="s">
        <v>210</v>
      </c>
    </row>
    <row r="24" spans="1:9" ht="90.75" thickBot="1" x14ac:dyDescent="0.3">
      <c r="A24" s="10" t="s">
        <v>88</v>
      </c>
      <c r="B24" s="11" t="s">
        <v>89</v>
      </c>
      <c r="C24" s="12" t="s">
        <v>90</v>
      </c>
      <c r="D24" s="12" t="s">
        <v>182</v>
      </c>
      <c r="E24" s="12" t="s">
        <v>91</v>
      </c>
      <c r="F24" s="14" t="s">
        <v>92</v>
      </c>
      <c r="G24" s="15" t="s">
        <v>93</v>
      </c>
      <c r="H24" s="15" t="s">
        <v>94</v>
      </c>
      <c r="I24" s="16" t="s">
        <v>211</v>
      </c>
    </row>
    <row r="25" spans="1:9" ht="70.5" thickBot="1" x14ac:dyDescent="0.3">
      <c r="A25" s="24" t="s">
        <v>95</v>
      </c>
      <c r="B25" s="25" t="s">
        <v>96</v>
      </c>
      <c r="C25" s="26" t="s">
        <v>90</v>
      </c>
      <c r="D25" s="26" t="s">
        <v>181</v>
      </c>
      <c r="E25" s="26" t="s">
        <v>97</v>
      </c>
      <c r="F25" s="28" t="s">
        <v>32</v>
      </c>
      <c r="G25" s="29" t="s">
        <v>98</v>
      </c>
      <c r="H25" s="29" t="s">
        <v>99</v>
      </c>
      <c r="I25" s="30" t="s">
        <v>207</v>
      </c>
    </row>
    <row r="26" spans="1:9" ht="70.5" thickBot="1" x14ac:dyDescent="0.3">
      <c r="A26" s="24" t="s">
        <v>100</v>
      </c>
      <c r="B26" s="25" t="s">
        <v>101</v>
      </c>
      <c r="C26" s="26" t="s">
        <v>102</v>
      </c>
      <c r="D26" s="26" t="s">
        <v>183</v>
      </c>
      <c r="E26" s="26" t="s">
        <v>103</v>
      </c>
      <c r="F26" s="28" t="s">
        <v>32</v>
      </c>
      <c r="G26" s="29" t="s">
        <v>79</v>
      </c>
      <c r="H26" s="29" t="s">
        <v>104</v>
      </c>
      <c r="I26" s="30"/>
    </row>
    <row r="27" spans="1:9" ht="46.5" x14ac:dyDescent="0.25">
      <c r="A27" s="24" t="s">
        <v>105</v>
      </c>
      <c r="B27" s="25" t="s">
        <v>106</v>
      </c>
      <c r="C27" s="26" t="s">
        <v>90</v>
      </c>
      <c r="D27" s="26" t="s">
        <v>184</v>
      </c>
      <c r="E27" s="26" t="s">
        <v>107</v>
      </c>
      <c r="F27" s="28" t="s">
        <v>92</v>
      </c>
      <c r="G27" s="29" t="s">
        <v>108</v>
      </c>
      <c r="H27" s="29" t="s">
        <v>109</v>
      </c>
      <c r="I27" s="30" t="s">
        <v>208</v>
      </c>
    </row>
    <row r="28" spans="1:9" ht="47.25" thickBot="1" x14ac:dyDescent="0.3">
      <c r="A28" s="17"/>
      <c r="B28" s="18"/>
      <c r="C28" s="19"/>
      <c r="D28" s="19" t="s">
        <v>185</v>
      </c>
      <c r="E28" s="19" t="s">
        <v>110</v>
      </c>
      <c r="F28" s="21" t="s">
        <v>92</v>
      </c>
      <c r="G28" s="22" t="s">
        <v>111</v>
      </c>
      <c r="H28" s="22" t="s">
        <v>112</v>
      </c>
      <c r="I28" s="23" t="s">
        <v>208</v>
      </c>
    </row>
    <row r="29" spans="1:9" ht="68.25" thickBot="1" x14ac:dyDescent="0.3">
      <c r="A29" s="10" t="s">
        <v>113</v>
      </c>
      <c r="B29" s="11" t="s">
        <v>114</v>
      </c>
      <c r="C29" s="12" t="s">
        <v>115</v>
      </c>
      <c r="D29" s="12" t="s">
        <v>186</v>
      </c>
      <c r="E29" s="12" t="s">
        <v>116</v>
      </c>
      <c r="F29" s="14" t="s">
        <v>19</v>
      </c>
      <c r="G29" s="15" t="s">
        <v>117</v>
      </c>
      <c r="H29" s="15" t="s">
        <v>118</v>
      </c>
      <c r="I29" s="16" t="s">
        <v>204</v>
      </c>
    </row>
    <row r="30" spans="1:9" ht="47.25" thickBot="1" x14ac:dyDescent="0.3">
      <c r="A30" s="24" t="s">
        <v>119</v>
      </c>
      <c r="B30" s="25" t="s">
        <v>120</v>
      </c>
      <c r="C30" s="26" t="s">
        <v>28</v>
      </c>
      <c r="D30" s="26" t="s">
        <v>187</v>
      </c>
      <c r="E30" s="26" t="s">
        <v>121</v>
      </c>
      <c r="F30" s="28" t="s">
        <v>61</v>
      </c>
      <c r="G30" s="29" t="s">
        <v>122</v>
      </c>
      <c r="H30" s="29" t="s">
        <v>21</v>
      </c>
      <c r="I30" s="30" t="s">
        <v>205</v>
      </c>
    </row>
    <row r="31" spans="1:9" ht="70.5" thickBot="1" x14ac:dyDescent="0.3">
      <c r="A31" s="24" t="s">
        <v>123</v>
      </c>
      <c r="B31" s="25" t="s">
        <v>124</v>
      </c>
      <c r="C31" s="26" t="s">
        <v>115</v>
      </c>
      <c r="D31" s="26" t="s">
        <v>188</v>
      </c>
      <c r="E31" s="26" t="s">
        <v>125</v>
      </c>
      <c r="F31" s="28" t="s">
        <v>19</v>
      </c>
      <c r="G31" s="29" t="s">
        <v>126</v>
      </c>
      <c r="H31" s="29" t="s">
        <v>127</v>
      </c>
      <c r="I31" s="30" t="s">
        <v>206</v>
      </c>
    </row>
    <row r="32" spans="1:9" ht="46.5" x14ac:dyDescent="0.25">
      <c r="A32" s="24" t="s">
        <v>128</v>
      </c>
      <c r="B32" s="25" t="s">
        <v>129</v>
      </c>
      <c r="C32" s="26" t="s">
        <v>90</v>
      </c>
      <c r="D32" s="26" t="s">
        <v>189</v>
      </c>
      <c r="E32" s="26" t="s">
        <v>130</v>
      </c>
      <c r="F32" s="28" t="s">
        <v>131</v>
      </c>
      <c r="G32" s="29" t="s">
        <v>132</v>
      </c>
      <c r="H32" s="29" t="s">
        <v>133</v>
      </c>
      <c r="I32" s="30" t="s">
        <v>209</v>
      </c>
    </row>
    <row r="33" spans="1:9" ht="47.25" thickBot="1" x14ac:dyDescent="0.3">
      <c r="A33" s="32"/>
      <c r="B33" s="33"/>
      <c r="C33" s="34"/>
      <c r="D33" s="34" t="s">
        <v>190</v>
      </c>
      <c r="E33" s="34" t="s">
        <v>134</v>
      </c>
      <c r="F33" s="35" t="s">
        <v>32</v>
      </c>
      <c r="G33" s="36" t="s">
        <v>122</v>
      </c>
      <c r="H33" s="36" t="s">
        <v>122</v>
      </c>
      <c r="I33" s="37"/>
    </row>
    <row r="34" spans="1:9" s="43" customFormat="1" x14ac:dyDescent="0.25">
      <c r="A34" s="38"/>
      <c r="B34" s="38"/>
      <c r="C34" s="39"/>
      <c r="D34" s="39"/>
      <c r="E34" s="39"/>
      <c r="F34" s="41"/>
      <c r="G34" s="42"/>
      <c r="H34" s="42"/>
      <c r="I34" s="39"/>
    </row>
  </sheetData>
  <mergeCells count="11">
    <mergeCell ref="C1:F1"/>
    <mergeCell ref="C2:H2"/>
    <mergeCell ref="G5:H5"/>
    <mergeCell ref="I5:I6"/>
    <mergeCell ref="A4:A6"/>
    <mergeCell ref="B4:B6"/>
    <mergeCell ref="C4:C6"/>
    <mergeCell ref="E4:I4"/>
    <mergeCell ref="E5:E6"/>
    <mergeCell ref="F5:F6"/>
    <mergeCell ref="D4:D6"/>
  </mergeCells>
  <pageMargins left="0.25" right="0.25" top="0.75" bottom="0.75" header="0.3" footer="0.3"/>
  <pageSetup paperSize="9" scale="3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Planas</vt:lpstr>
      <vt:lpstr>Rodikliai</vt:lpstr>
      <vt:lpstr>Planas!Print_Titles</vt:lpstr>
      <vt:lpstr>Rodikliai!Print_Titles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Ingrida Maksvytienė</dc:creator>
  <cp:lastModifiedBy>Ingrida Maksvytienė</cp:lastModifiedBy>
  <cp:lastPrinted>2026-05-07T14:38:29Z</cp:lastPrinted>
  <dcterms:created xsi:type="dcterms:W3CDTF">2026-05-06T15:44:31Z</dcterms:created>
  <dcterms:modified xsi:type="dcterms:W3CDTF">2026-05-25T11:10:04Z</dcterms:modified>
</cp:coreProperties>
</file>